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5725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<sst xmlns="http://schemas.openxmlformats.org/spreadsheetml/2006/main" count="172" uniqueCount="125">
  <si>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</si>
  <si>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</si>
  <si>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</si>
  <si>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</si>
  <si>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</si>
  <si>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</si>
  <si>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</si>
  <si>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</si>
  <si>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</si>
  <si>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</si>
  <si>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</si>
  <si>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</si>
  <si>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</si>
  <si>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</si>
  <si>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</si>
  <si>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</si>
  <si>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</si>
  <si>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</si>
  <si>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</si>
  <si>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</si>
  <si>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</si>
  <si>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</si>
  <si>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</si>
  <si>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</si>
  <si>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</si>
  <si>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</si>
  <si>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</si>
  <si>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</si>
  <si>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</si>
  <si>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</si>
  <si>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</si>
  <si>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</si>
  <si>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</si>
  <si>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</si>
  <si>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</si>
  <si>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</si>
  <si>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</si>
  <si>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</si>
  <si>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</si>
  <si>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</si>
  <si>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</si>
  <si>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</si>
  <si>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</si>
  <si>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</si>
  <si>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</si>
  <si>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</si>
  <si>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</si>
  <si>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</si>
  <si>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</si>
  <si>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</si>
  <si>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</si>
  <si>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</si>
  <si>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</si>
  <si>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</si>
  <si>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</si>
  <si>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</si>
  <si>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</si>
  <si>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</si>
  <si>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</si>
  <si>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</si>
  <si>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</si>
  <si>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</si>
  <si>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</si>
  <si>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</si>
  <si>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</si>
  <si>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</si>
  <si>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</si>
  <si>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</si>
  <si>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</si>
  <si>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</si>
  <si>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</si>
  <si>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</si>
  <si>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</si>
  <si>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</si>
  <si>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</si>
  <si>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</si>
  <si>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</si>
  <si>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</si>
  <si>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</si>
  <si>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</si>
  <si>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</si>
  <si>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</si>
  <si>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</si>
  <si>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</si>
  <si>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</si>
  <si>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</si>
  <si>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</si>
  <si>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</si>
  <si>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</si>
  <si>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</si>
  <si>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</si>
  <si>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</si>
  <si>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</si>
  <si>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</si>
  <si>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</si>
  <si>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</si>
  <si>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</si>
  <si>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</si>
  <si>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Stoni NiŠ</t>
  </si>
  <si>
    <t>Stoni</t>
  </si>
  <si>
    <t>Niš</t>
  </si>
  <si>
    <t>Stanoja Bunuševca 20</t>
  </si>
  <si>
    <t>17767933</t>
  </si>
  <si>
    <t>106097457</t>
  </si>
  <si>
    <t>160-320 193-88</t>
  </si>
  <si>
    <t xml:space="preserve">840-0000015124763-14
</t>
  </si>
  <si>
    <t>0600857277 Miloš Nikolić</t>
  </si>
  <si>
    <t>STSCS</t>
  </si>
  <si>
    <t>stoni2009@gmail.com</t>
  </si>
  <si>
    <t>APR 661-02-296/2009-03 27.02.2009</t>
  </si>
  <si>
    <t>sportsko udruženje</t>
  </si>
  <si>
    <t>stss.stscs,ssn</t>
  </si>
  <si>
    <t>4.2.2017.</t>
  </si>
  <si>
    <t>Miloš Nikolić</t>
  </si>
  <si>
    <t>0</t>
  </si>
  <si>
    <t>13</t>
  </si>
  <si>
    <t>5</t>
  </si>
  <si>
    <t>27.2.2009.</t>
  </si>
  <si>
    <t>redovni</t>
  </si>
  <si>
    <t>29</t>
  </si>
  <si>
    <t>40</t>
  </si>
  <si>
    <t>redovni29,r,pridruženi10,počasni1.</t>
  </si>
  <si>
    <t>super liga</t>
  </si>
  <si>
    <t xml:space="preserve"> liga</t>
  </si>
  <si>
    <t>30.7.2022. Miloš Nikolić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</si>
</sst>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3" borderId="1" xfId="0" applyNumberFormat="1" applyFont="1" applyFill="1" applyBorder="1" applyAlignment="1" applyProtection="1">
      <alignment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Normal="100" zoomScaleSheetLayoutView="80" workbookViewId="0">
      <selection activeCell="C42" sqref="C42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85</v>
      </c>
    </row>
    <row r="2" spans="1:5" s="3" customFormat="1" ht="30" customHeight="1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49" t="s">
        <v>105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120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119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121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118</v>
      </c>
      <c r="D34" s="38">
        <v>33</v>
      </c>
      <c r="E34" s="9" t="s">
        <v>79</v>
      </c>
    </row>
    <row r="35" spans="1:5" ht="36" customHeight="1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>
      <c r="A39" s="23">
        <v>38</v>
      </c>
      <c r="B39" s="44" t="s">
        <v>91</v>
      </c>
      <c r="C39" s="45" t="s">
        <v>123</v>
      </c>
      <c r="D39" s="39">
        <v>38</v>
      </c>
      <c r="E39" s="9" t="s">
        <v>89</v>
      </c>
    </row>
    <row r="40" spans="1:5" ht="39.950000000000003" customHeight="1">
      <c r="A40" s="23">
        <v>39</v>
      </c>
      <c r="B40" s="44" t="s">
        <v>92</v>
      </c>
      <c r="C40" s="45" t="s">
        <v>122</v>
      </c>
      <c r="D40" s="39">
        <v>39</v>
      </c>
      <c r="E40" s="9" t="s">
        <v>90</v>
      </c>
    </row>
    <row r="41" spans="1:5" ht="39.950000000000003" customHeight="1">
      <c r="A41" s="23">
        <v>40</v>
      </c>
      <c r="B41" s="44" t="s">
        <v>95</v>
      </c>
      <c r="C41" s="45" t="s">
        <v>113</v>
      </c>
      <c r="D41" s="38">
        <v>39</v>
      </c>
      <c r="E41" s="9" t="s">
        <v>96</v>
      </c>
    </row>
    <row r="42" spans="1:5" s="4" customFormat="1" ht="21.75" customHeight="1">
      <c r="A42" s="23">
        <v>41</v>
      </c>
      <c r="B42" s="21" t="s">
        <v>40</v>
      </c>
      <c r="C42" s="34" t="s">
        <v>124</v>
      </c>
      <c r="D42" s="39">
        <v>40</v>
      </c>
      <c r="E42" s="17" t="s">
        <v>86</v>
      </c>
    </row>
    <row r="43" spans="1:5" s="4" customFormat="1" ht="32.25" customHeight="1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>
      <c r="B45" s="50" t="s">
        <v>69</v>
      </c>
      <c r="C45" s="50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Stonoteniski klub Stoni NiŠ</v>
      </c>
      <c r="C2" s="25" t="str">
        <f>Sheet1!C4</f>
        <v>Stoni</v>
      </c>
      <c r="D2" s="25" t="str">
        <f>Sheet1!C5</f>
        <v>Niš</v>
      </c>
      <c r="E2" s="25" t="str">
        <f>Sheet1!C6</f>
        <v>Stanoja Bunuševca 20</v>
      </c>
      <c r="F2" s="25" t="str">
        <f>Sheet1!C7</f>
        <v>17767933</v>
      </c>
      <c r="G2" s="25" t="str">
        <f>Sheet1!C8</f>
        <v>106097457</v>
      </c>
      <c r="H2" s="25" t="str">
        <f>Sheet1!C9</f>
        <v>160-320 193-88</v>
      </c>
      <c r="I2" s="25" t="str">
        <f>Sheet1!C10</f>
        <v xml:space="preserve">840-0000015124763-14
</v>
      </c>
      <c r="J2" s="25" t="str">
        <f>Sheet1!C11</f>
        <v>0600857277 Miloš Nikolić</v>
      </c>
      <c r="K2" s="25" t="str">
        <f>Sheet1!C12</f>
        <v>STSCS</v>
      </c>
      <c r="L2" s="25" t="str">
        <f>Sheet1!C13</f>
        <v>stoni2009@gmail.com</v>
      </c>
      <c r="M2" s="25">
        <f>Sheet1!C14</f>
        <v>0</v>
      </c>
      <c r="N2" s="25" t="str">
        <f>Sheet1!C15</f>
        <v>APR 661-02-296/2009-03 27.02.2009</v>
      </c>
      <c r="O2" s="25" t="str">
        <f>Sheet1!C16</f>
        <v>sportsko udruženje</v>
      </c>
      <c r="P2" s="25" t="str">
        <f>Sheet1!C17</f>
        <v>stss.stscs,ssn</v>
      </c>
      <c r="Q2" s="14" t="str">
        <f>Sheet1!C18</f>
        <v>4.2.2017.</v>
      </c>
      <c r="R2" s="25" t="str">
        <f>Sheet1!C19</f>
        <v>Miloš Nikolić</v>
      </c>
      <c r="S2" s="25">
        <f>Sheet1!C20</f>
        <v>0</v>
      </c>
      <c r="T2" s="25" t="str">
        <f>Sheet1!C21</f>
        <v>40</v>
      </c>
      <c r="U2" s="25" t="str">
        <f>Sheet1!C22</f>
        <v>29</v>
      </c>
      <c r="V2" s="25" t="str">
        <f>Sheet1!C23</f>
        <v>0</v>
      </c>
      <c r="W2" s="25" t="str">
        <f>Sheet1!C24</f>
        <v>0</v>
      </c>
      <c r="X2" s="25" t="str">
        <f>Sheet1!C25</f>
        <v>13</v>
      </c>
      <c r="Y2" s="25" t="str">
        <f>Sheet1!C26</f>
        <v>5</v>
      </c>
      <c r="Z2" s="25" t="str">
        <f>Sheet1!C27</f>
        <v>0</v>
      </c>
      <c r="AA2" s="25" t="str">
        <f>Sheet1!C28</f>
        <v>5</v>
      </c>
      <c r="AB2" s="25" t="str">
        <f>Sheet1!C29</f>
        <v>redovni29,r,pridruženi10,počasni1.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27.2.2009.</v>
      </c>
      <c r="AG2" s="25" t="str">
        <f>Sheet1!C34</f>
        <v>redovni</v>
      </c>
      <c r="AH2" s="25" t="str">
        <f>Sheet1!C35</f>
        <v>Miloš Nikolić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 xml:space="preserve"> liga</v>
      </c>
      <c r="AM2" s="47" t="str">
        <f>Sheet1!C40</f>
        <v>super liga</v>
      </c>
      <c r="AN2" s="47" t="str">
        <f>Sheet1!C41</f>
        <v>Miloš Nikolić</v>
      </c>
      <c r="AO2" s="48" t="str">
        <f>Sheet1!C42</f>
        <v>30.7.2022. Miloš Nikolić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>
      <c r="A2" s="14">
        <f>sve!A2</f>
        <v>0</v>
      </c>
      <c r="B2" s="14" t="str">
        <f>sve!B2</f>
        <v>Stonoteniski klub Stoni NiŠ</v>
      </c>
      <c r="C2" s="14" t="str">
        <f>sve!C2</f>
        <v>Stoni</v>
      </c>
      <c r="D2" s="14" t="str">
        <f>sve!D2</f>
        <v>Niš</v>
      </c>
      <c r="E2" s="14" t="str">
        <f>sve!E2</f>
        <v>Stanoja Bunuševca 20</v>
      </c>
      <c r="F2" s="14" t="str">
        <f>sve!F2</f>
        <v>17767933</v>
      </c>
      <c r="G2" s="14" t="str">
        <f>sve!G2</f>
        <v>106097457</v>
      </c>
      <c r="H2" s="14" t="str">
        <f>sve!H2</f>
        <v>160-320 193-88</v>
      </c>
      <c r="I2" s="14" t="str">
        <f>sve!I2</f>
        <v xml:space="preserve">840-0000015124763-14
</v>
      </c>
      <c r="J2" s="14" t="str">
        <f>sve!J2</f>
        <v>0600857277 Miloš Nikolić</v>
      </c>
      <c r="K2" s="14" t="str">
        <f>sve!K2</f>
        <v>STSCS</v>
      </c>
      <c r="L2" s="14" t="str">
        <f>sve!L2</f>
        <v>stoni2009@gmail.com</v>
      </c>
      <c r="M2" s="14">
        <f>sve!M2</f>
        <v>0</v>
      </c>
      <c r="N2" s="14" t="str">
        <f>sve!N2</f>
        <v>APR 661-02-296/2009-03 27.02.2009</v>
      </c>
      <c r="O2" s="14" t="str">
        <f>sve!O2</f>
        <v>sportsko udruženje</v>
      </c>
      <c r="P2" s="14" t="str">
        <f>sve!P2</f>
        <v>stss.stscs,ssn</v>
      </c>
      <c r="Q2" s="19" t="str">
        <f>sve!Q2</f>
        <v>4.2.2017.</v>
      </c>
      <c r="R2" s="14" t="str">
        <f>sve!R2</f>
        <v>Miloš Nikolić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>
      <c r="A2" s="14">
        <f>sve!S2</f>
        <v>0</v>
      </c>
      <c r="B2" s="14" t="str">
        <f>sve!T2</f>
        <v>40</v>
      </c>
      <c r="C2" s="14" t="str">
        <f>sve!U2</f>
        <v>29</v>
      </c>
      <c r="D2" s="14" t="str">
        <f>sve!V2</f>
        <v>0</v>
      </c>
      <c r="E2" s="14" t="str">
        <f>sve!W2</f>
        <v>0</v>
      </c>
      <c r="F2" s="14" t="str">
        <f>sve!X2</f>
        <v>13</v>
      </c>
      <c r="G2" s="14" t="str">
        <f>sve!Y2</f>
        <v>5</v>
      </c>
      <c r="H2" s="14" t="str">
        <f>sve!Z2</f>
        <v>0</v>
      </c>
      <c r="I2" s="14" t="str">
        <f>sve!AA2</f>
        <v>5</v>
      </c>
      <c r="J2" s="14" t="str">
        <f>sve!AB2</f>
        <v>redovni29,r,pridruženi10,počasni1.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27.2.2009.</v>
      </c>
      <c r="O2" s="14" t="str">
        <f>sve!AG2</f>
        <v>redovni</v>
      </c>
      <c r="P2" s="14" t="str">
        <f>sve!AH2</f>
        <v>Miloš Nikolić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30.7.2022. Miloš Nikolić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Stoni</v>
      </c>
      <c r="D2" s="33" t="str">
        <f>Sheet1!C5</f>
        <v>Niš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2022-07-31T10:07:59Z</dcterms:modified>
</cp:coreProperties>
</file>